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57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42" i="1"/>
  <c r="D42"/>
  <c r="C42"/>
  <c r="E50"/>
  <c r="D50"/>
  <c r="C50"/>
  <c r="E14"/>
  <c r="D14"/>
  <c r="C14"/>
  <c r="E26"/>
  <c r="D26"/>
  <c r="C26"/>
  <c r="E37"/>
  <c r="D37"/>
  <c r="C37"/>
  <c r="E47"/>
  <c r="D47"/>
  <c r="C47"/>
  <c r="D67"/>
  <c r="E32"/>
  <c r="D32"/>
  <c r="C32"/>
  <c r="D97"/>
  <c r="E97"/>
  <c r="C97"/>
  <c r="E67"/>
  <c r="C67"/>
  <c r="D39"/>
  <c r="E39"/>
  <c r="C39"/>
  <c r="D19"/>
  <c r="E19"/>
  <c r="D9"/>
  <c r="E9"/>
  <c r="C9"/>
  <c r="C19"/>
  <c r="D8" l="1"/>
  <c r="E8"/>
  <c r="C8"/>
  <c r="D46"/>
  <c r="C46"/>
  <c r="E46"/>
  <c r="D99" l="1"/>
  <c r="C99"/>
  <c r="E99"/>
</calcChain>
</file>

<file path=xl/sharedStrings.xml><?xml version="1.0" encoding="utf-8"?>
<sst xmlns="http://schemas.openxmlformats.org/spreadsheetml/2006/main" count="191" uniqueCount="170">
  <si>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</si>
  <si>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</si>
  <si>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</si>
  <si>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</si>
  <si>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</si>
  <si>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</si>
  <si>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</si>
  <si>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</si>
  <si>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</si>
  <si>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1.2. НАЛОГИ НА СОВОКУПНЫЙ ДОХОД</t>
  </si>
  <si>
    <t>1 05 02010 02 0000 110</t>
  </si>
  <si>
    <t>1 05 04020 02 0000 110</t>
  </si>
  <si>
    <t>1 08 00000 00 0000 000</t>
  </si>
  <si>
    <t>1.3. ГОСУДАРСТВЕННАЯ ПОШЛИНА, СБОРЫ</t>
  </si>
  <si>
    <t>1 08 03010 01 0000 110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</si>
  <si>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</si>
  <si>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1 08 06000 01 0000 110</t>
  </si>
  <si>
    <t xml:space="preserve">1.3.2. Государственная пошлина за совершение действий, связанных с приобретением гражданства Российской Федерации. </t>
  </si>
  <si>
    <t>1 08 07020 01 0000 110</t>
  </si>
  <si>
    <t>1.3.3. Государственная пошлина за государственную регистрацию прав, ограничений прав на недвижимое имущество и сделок с ним</t>
  </si>
  <si>
    <t>1 08 07100 01 0000 110</t>
  </si>
  <si>
    <t>1.3.4. Государственная пошлина за выдачу и обмен паспорта гражданина Российской  Федерации</t>
  </si>
  <si>
    <t>1 08 07141 01 0000 110</t>
  </si>
  <si>
    <t>1.3.5. Государственная пошлина за государственную регистрацию транспортных средств .</t>
  </si>
  <si>
    <t>1 08 07150 01 0000 110</t>
  </si>
  <si>
    <t>1.3.6. Государственная пошлина  за выдачу разрешения на установку рекламной конструкции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</si>
  <si>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</si>
  <si>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</si>
  <si>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1 11 05013 05 0000 120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</si>
  <si>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</si>
  <si>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</si>
  <si>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1 11 07015 05 0000 120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</si>
  <si>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</si>
  <si>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</si>
  <si>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</si>
  <si>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</si>
  <si>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1 12 01030 01 0000 120</t>
  </si>
  <si>
    <t>1 14 00000 00 0000 000</t>
  </si>
  <si>
    <t>1 14 02053 05 0000 410</t>
  </si>
  <si>
    <t>1 14 06013 05  0000 430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</si>
  <si>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</si>
  <si>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</si>
  <si>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</si>
  <si>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</si>
  <si>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2020 год</t>
  </si>
  <si>
    <t>Код бюджетной классификации Российской Федерации</t>
  </si>
  <si>
    <t>(рубли)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</si>
  <si>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</si>
  <si>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</si>
  <si>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</si>
  <si>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</si>
  <si>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</si>
  <si>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</si>
  <si>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</si>
  <si>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1.4.1 Доходы получаемые в виде арендной платы за земельные участки, государственная собственность на которые не разграничена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</si>
  <si>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</si>
  <si>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</si>
  <si>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</si>
  <si>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</si>
  <si>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</si>
  <si>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</si>
  <si>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</si>
  <si>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</si>
  <si>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</si>
  <si>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</si>
  <si>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2.4.1 Межбюджетные трансферты, передаваемые бюджетам муниципальных образований на осуществление части полномочий по решению в опросов местного значения в соответствии с заключенными соглашениями</t>
  </si>
  <si>
    <t>2.4 Иные межбюджетные трансферты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</si>
  <si>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</si>
  <si>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от                    №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</si>
  <si>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</si>
  <si>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</si>
  <si>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</si>
  <si>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</si>
  <si>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</si>
  <si>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2 02 25497 05 0110 150</t>
  </si>
  <si>
    <t>2 02 25497 05 0220 150</t>
  </si>
  <si>
    <t>2 02 29999 05 0220 150</t>
  </si>
  <si>
    <t>2 02 30000 00 0000150</t>
  </si>
  <si>
    <t>2 02 35118 05 0110 150</t>
  </si>
  <si>
    <t>2 02 30024 05 0220 150</t>
  </si>
  <si>
    <t xml:space="preserve"> 2 02 30024 05 0220 150</t>
  </si>
  <si>
    <t>2 02 03024 05 0220 150</t>
  </si>
  <si>
    <t xml:space="preserve">2 02 30024 05 0220 150 </t>
  </si>
  <si>
    <t xml:space="preserve"> 2 02 3 0024 05 0220 150</t>
  </si>
  <si>
    <t xml:space="preserve"> 2 02 30029 05 0220 150</t>
  </si>
  <si>
    <t>2 02 35543 05 0220 150</t>
  </si>
  <si>
    <t>2 02 35541 05 0110 150</t>
  </si>
  <si>
    <t>2 02 35541 05 0220 150</t>
  </si>
  <si>
    <t>2 02 35542 05 0110 150</t>
  </si>
  <si>
    <t>2 02 35542 05 0220 150</t>
  </si>
  <si>
    <t>2 02 35543 05 0110 150</t>
  </si>
  <si>
    <t>202 35082 05 0110 150</t>
  </si>
  <si>
    <t>2 02 35082 05 0220 150</t>
  </si>
  <si>
    <t xml:space="preserve"> 2 02 40000 00 0000 150</t>
  </si>
  <si>
    <t xml:space="preserve"> 2 02 40014 05 0000 150</t>
  </si>
  <si>
    <t>202 20077 05 0110 150</t>
  </si>
  <si>
    <t>2.2.2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</si>
  <si>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2.2.8 Субсидии на подержку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</si>
  <si>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2.2.10  Субсидии      на      оказание      частичной финансовой поддержки районных  средств  массовой информации</t>
  </si>
  <si>
    <t>2 02 25555 05 0220 150</t>
  </si>
  <si>
    <t>2.2.9. Субсидии на обеспечениедоступа к системе электронного документаоборота</t>
  </si>
  <si>
    <t>2021 год</t>
  </si>
  <si>
    <t>2022 год</t>
  </si>
  <si>
    <t xml:space="preserve">к  решению Земского собрания Дивеевского муниципального района « О   бюджете Дивеевского муниципального  района Нижегородской области  на 2020 год и плановый период 2021 и 2022 год »                 </t>
  </si>
  <si>
    <t>1 11 05313 05 0000 120</t>
  </si>
  <si>
    <t>1.4.3. Плата по соглашениюоб установлении сервитута в отношенн земельных участков</t>
  </si>
  <si>
    <t>1 13 00000 00 0000 000</t>
  </si>
  <si>
    <t>1.6. Доходы от оказания платных услуг и компенсации затрат государства</t>
  </si>
  <si>
    <t>1 13 02995 05 0000 130</t>
  </si>
  <si>
    <t>1.6.1. Прочие доходы от компенсации затрат государства</t>
  </si>
  <si>
    <t>1 11 09045 05 0000 120</t>
  </si>
  <si>
    <t>1 05 01010 01 0000 110</t>
  </si>
  <si>
    <t>1.2.1.Налог,взимаемый в связи с применением упрощенной системы налогообложения</t>
  </si>
  <si>
    <t>1.2.2 Единый налог на вмененный доход для определенных видов деятельности</t>
  </si>
  <si>
    <t>1.2.3 Единый сельскохозяйственный налог</t>
  </si>
  <si>
    <t>1.2.4 Налог, взимаемый  в связи с применением  патентной системой налогообложения.</t>
  </si>
  <si>
    <t>1.4.4 Доходы от перечисления части прибыли, остающейся  после уплаты и иных обязательных платежей  муниципальных  унитарных предприятий</t>
  </si>
  <si>
    <t>1.4.5. Прочие поступления от использования имущества, находчщегося в собственности муниципальных районов</t>
  </si>
  <si>
    <t>2.2.11. Субсидии на капитальный ремонт обьектов образованияв рамках Адресной инвестиционной программы.</t>
  </si>
  <si>
    <t>2.2.12. Субсидии на выплату заработной платы с начислениями на нее работникам муниципальных учреждений и органов местного самоуправления</t>
  </si>
  <si>
    <t>2 02 20216 05 0220 150</t>
  </si>
  <si>
    <t>2.2.13. Субсидиина софинансироване мероприятий по развитию паломническо-туристического ластера " Арзама-Дивеево-Саров"</t>
  </si>
  <si>
    <t>2 02 15002 05 0220 150</t>
  </si>
  <si>
    <t>2.1.2. Дотации бюджетам муниципальных районов на поддержку мер по обеспечению сбалансированности бюджетов</t>
  </si>
  <si>
    <t>2.2.3. Субсидии на софинансирование капитальных вложений в обьекты газоснабжение</t>
  </si>
  <si>
    <t>2.2.4. Субсидии на капитальный ремонт и ремонт автомобильных дорог общего пользования местного значения.</t>
  </si>
  <si>
    <t>2.2.5. Субсидии на содержание автомобильных дорог общего пользования местного значения.</t>
  </si>
  <si>
    <t>2.2.6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</si>
  <si>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2.2.7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</si>
  <si>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2.3.2 Субвенция на осуществления полномочий в области общего образования</t>
  </si>
  <si>
    <t>2.3.3 Субвенции на исполнение полномочий в сфере общего образования в муниципальных дошкольных образовательных организациях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</si>
  <si>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</si>
  <si>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</si>
  <si>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</si>
  <si>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>2.2.14.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федерального бюджета.</t>
  </si>
  <si>
    <t>2.2.15.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областного бюджета.</t>
  </si>
  <si>
    <t xml:space="preserve">2 02 35120 05 0110 150 </t>
  </si>
  <si>
    <t>2.2.16. Субсидии на капитальный ремонт, ремонт  и ремонтно-рестоврационные работы муниципальных учреждений культуры</t>
  </si>
  <si>
    <t>2.3.7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</si>
  <si>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2.3.8 Субвенция на  осуществление отдельных государственных полномочий  по поддержке сельскохозяйственного производства.</t>
  </si>
  <si>
    <t>2.3.9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</si>
  <si>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2.3.10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</si>
  <si>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2.3.11 Субвенции на компенсацию стоимости путевок в детские санатории, санаторно-оздоровительные центры</t>
  </si>
  <si>
    <t>2.3.12 Субвенции на исполнение полномочий по финансовому обеспечению осуществления  присмотра и ухода за детьми-инвалидами</t>
  </si>
  <si>
    <t>2.3.13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</si>
  <si>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 14. Субвенции на возмещение части затрат на приобретение оборудования и техники за счет средств областного бюджета.</t>
  </si>
  <si>
    <t xml:space="preserve">2.3. 15 Субвенции на реализацию переданных исполнительно-распорядительным органам  полномочий по составлению списков кандидатов в прсяжные заседатели. </t>
  </si>
  <si>
    <t>2.3. 16.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правонарушениях.</t>
  </si>
  <si>
    <t>2.3. 17.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владельцев.</t>
  </si>
  <si>
    <t>2.3.18.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образования.</t>
  </si>
  <si>
    <t>2.3.19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</si>
  <si>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2.3.20 Субвенции на поддержку элитного семеноводства за счет средств областного бюджета</t>
  </si>
  <si>
    <t>2.3.21 Субвенции на поддержку элитного семеноводства за счет средств федерального бюджета</t>
  </si>
  <si>
    <t>2.3.22 Субвенция на оказание несвязанной поддержки сельскохозяйственным товаропроизводителям  в области растениеводства за счет средств федерального  бюджета</t>
  </si>
  <si>
    <t>2.3.23 Субвенция на оказание несвязанной поддержки сельскохозяйственным товаропроизводителям  в области растениеводства за счет средств областного  бюджета</t>
  </si>
  <si>
    <t>2.3.24  Субвенции на поддержку племенного животноводства за счет средств областного бюджета</t>
  </si>
  <si>
    <t>2.3.25 Субвенции на возмещение части затрат сельскохозяйственных товаропроизводителей на 1 литр реализованного товарного молока за счет средств федерального  бюджета</t>
  </si>
  <si>
    <t>2.3.26. Субвенции на возмещение части затрат сельскохозяйственных товаропроизводителей на 1 литр реализованного товарного молока за счет средств областного  бюджета</t>
  </si>
  <si>
    <t>2.3.27 Субвенции на обеспечение детей-сирот и детей оставшихся без попечения родителей  за счет средств федерального бюджета.</t>
  </si>
  <si>
    <t>2.3.28. Субвенции на обеспечение детей-сирот и детей оставшихся без попечения родителей  за счет средств областного бюджета.</t>
  </si>
  <si>
    <t xml:space="preserve">1.7. Доходы от продажи материальных и нематериальных активов </t>
  </si>
  <si>
    <t>1.7.1 Доходы от реализации имущества находящегося в муниципальной собственности</t>
  </si>
  <si>
    <t>1.7.2 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</si>
  <si>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</si>
  <si>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1 16 01000 01 0000 140</t>
  </si>
  <si>
    <t>1 16 01080 01 0000 140</t>
  </si>
  <si>
    <t>1.8.1. Административные штрафы, установленные Кодексом Российской Федерации об административных правонарушениях</t>
  </si>
  <si>
    <t>1.8.2.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</si>
  <si>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1 16 01120 01 0000 140</t>
  </si>
  <si>
    <t>1.8.3.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</si>
</sst>
</file>

<file path=xl/styles.xml><?xml version="1.0" encoding="utf-8"?>
<styleSheet xmlns="http://schemas.openxmlformats.org/spreadsheetml/2006/main">
  <numFmts count="1">
    <numFmt numFmtId="164" formatCode="#,##0_р_.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6" fillId="2" borderId="2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8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2"/>
  <sheetViews>
    <sheetView tabSelected="1" topLeftCell="A89" workbookViewId="0">
      <selection activeCell="G43" sqref="G43"/>
    </sheetView>
  </sheetViews>
  <sheetFormatPr defaultRowHeight="15"/>
  <cols>
    <col min="1" max="1" width="25.5703125" style="4" customWidth="1"/>
    <col min="2" max="2" width="48.42578125" style="13" customWidth="1"/>
    <col min="3" max="3" width="16.140625" customWidth="1"/>
    <col min="4" max="4" width="14.42578125" customWidth="1"/>
    <col min="5" max="5" width="16.28515625" customWidth="1"/>
    <col min="6" max="6" width="9.140625" customWidth="1"/>
    <col min="7" max="7" width="12.140625" customWidth="1"/>
  </cols>
  <sheetData>
    <row r="1" spans="1:5" ht="7.5" customHeight="1">
      <c r="E1" s="1" t="s">
        <v>0</v>
      </c>
    </row>
    <row r="2" spans="1:5" ht="76.5" customHeight="1">
      <c r="C2" s="34" t="s">
        <v>103</v>
      </c>
      <c r="D2" s="34"/>
      <c r="E2" s="34"/>
    </row>
    <row r="3" spans="1:5">
      <c r="D3" t="s">
        <v>68</v>
      </c>
    </row>
    <row r="4" spans="1:5" ht="16.149999999999999" customHeight="1">
      <c r="A4" s="33" t="s">
        <v>47</v>
      </c>
      <c r="B4" s="33"/>
      <c r="C4" s="33"/>
      <c r="D4" s="33"/>
      <c r="E4" s="33"/>
    </row>
    <row r="5" spans="1:5" ht="15.75">
      <c r="A5" s="5"/>
      <c r="B5" s="2"/>
      <c r="C5" s="3"/>
    </row>
    <row r="6" spans="1:5">
      <c r="E6" s="1" t="s">
        <v>46</v>
      </c>
    </row>
    <row r="7" spans="1:5" ht="42.75">
      <c r="A7" s="8" t="s">
        <v>45</v>
      </c>
      <c r="B7" s="10" t="s">
        <v>1</v>
      </c>
      <c r="C7" s="8" t="s">
        <v>44</v>
      </c>
      <c r="D7" s="8" t="s">
        <v>101</v>
      </c>
      <c r="E7" s="8" t="s">
        <v>102</v>
      </c>
    </row>
    <row r="8" spans="1:5">
      <c r="A8" s="9" t="s">
        <v>2</v>
      </c>
      <c r="B8" s="14" t="s">
        <v>3</v>
      </c>
      <c r="C8" s="18">
        <f>SUM(C9+C14+C19+C26+C32+C37+C39+C42)</f>
        <v>169959040</v>
      </c>
      <c r="D8" s="18">
        <f t="shared" ref="D8:E8" si="0">SUM(D9+D14+D19+D26+D32+D37+D39+D42)</f>
        <v>178158300</v>
      </c>
      <c r="E8" s="18">
        <f t="shared" si="0"/>
        <v>188384440</v>
      </c>
    </row>
    <row r="9" spans="1:5">
      <c r="A9" s="9" t="s">
        <v>48</v>
      </c>
      <c r="B9" s="14" t="s">
        <v>49</v>
      </c>
      <c r="C9" s="18">
        <f>SUM(C10:C13)</f>
        <v>143001040</v>
      </c>
      <c r="D9" s="18">
        <f t="shared" ref="D9:E9" si="1">SUM(D10:D13)</f>
        <v>153428900</v>
      </c>
      <c r="E9" s="18">
        <f t="shared" si="1"/>
        <v>164617590</v>
      </c>
    </row>
    <row r="10" spans="1:5" ht="99.6" customHeight="1">
      <c r="A10" s="11" t="s">
        <v>4</v>
      </c>
      <c r="B10" s="15" t="s">
        <v>50</v>
      </c>
      <c r="C10" s="20">
        <v>141219340</v>
      </c>
      <c r="D10" s="19">
        <v>151575920</v>
      </c>
      <c r="E10" s="19">
        <v>162690423</v>
      </c>
    </row>
    <row r="11" spans="1:5" ht="74.25" customHeight="1">
      <c r="A11" s="11" t="s">
        <v>5</v>
      </c>
      <c r="B11" s="15" t="s">
        <v>51</v>
      </c>
      <c r="C11" s="20">
        <v>92000</v>
      </c>
      <c r="D11" s="19">
        <v>95680</v>
      </c>
      <c r="E11" s="19">
        <v>99507</v>
      </c>
    </row>
    <row r="12" spans="1:5" ht="66" customHeight="1">
      <c r="A12" s="11" t="s">
        <v>6</v>
      </c>
      <c r="B12" s="15" t="s">
        <v>52</v>
      </c>
      <c r="C12" s="20">
        <v>1350000</v>
      </c>
      <c r="D12" s="19">
        <v>1404000</v>
      </c>
      <c r="E12" s="19">
        <v>1460160</v>
      </c>
    </row>
    <row r="13" spans="1:5" ht="75">
      <c r="A13" s="11" t="s">
        <v>7</v>
      </c>
      <c r="B13" s="15" t="s">
        <v>67</v>
      </c>
      <c r="C13" s="20">
        <v>339700</v>
      </c>
      <c r="D13" s="19">
        <v>353300</v>
      </c>
      <c r="E13" s="19">
        <v>367500</v>
      </c>
    </row>
    <row r="14" spans="1:5">
      <c r="A14" s="9" t="s">
        <v>8</v>
      </c>
      <c r="B14" s="14" t="s">
        <v>9</v>
      </c>
      <c r="C14" s="18">
        <f>SUM(C15:C18)</f>
        <v>12444100</v>
      </c>
      <c r="D14" s="18">
        <f t="shared" ref="D14:E14" si="2">SUM(D15:D18)</f>
        <v>10216800</v>
      </c>
      <c r="E14" s="18">
        <f t="shared" si="2"/>
        <v>9172750</v>
      </c>
    </row>
    <row r="15" spans="1:5" ht="41.25" customHeight="1">
      <c r="A15" s="17" t="s">
        <v>111</v>
      </c>
      <c r="B15" s="16" t="s">
        <v>112</v>
      </c>
      <c r="C15" s="20">
        <v>3862200</v>
      </c>
      <c r="D15" s="20">
        <v>4059200</v>
      </c>
      <c r="E15" s="20">
        <v>4245900</v>
      </c>
    </row>
    <row r="16" spans="1:5" ht="30.75" customHeight="1">
      <c r="A16" s="17" t="s">
        <v>10</v>
      </c>
      <c r="B16" s="16" t="s">
        <v>113</v>
      </c>
      <c r="C16" s="20">
        <v>6327100</v>
      </c>
      <c r="D16" s="20">
        <v>1822200</v>
      </c>
      <c r="E16" s="20"/>
    </row>
    <row r="17" spans="1:8">
      <c r="A17" s="11" t="s">
        <v>53</v>
      </c>
      <c r="B17" s="15" t="s">
        <v>114</v>
      </c>
      <c r="C17" s="20">
        <v>1500000</v>
      </c>
      <c r="D17" s="19">
        <v>1531500</v>
      </c>
      <c r="E17" s="19">
        <v>1562150</v>
      </c>
    </row>
    <row r="18" spans="1:8" ht="30">
      <c r="A18" s="11" t="s">
        <v>11</v>
      </c>
      <c r="B18" s="15" t="s">
        <v>115</v>
      </c>
      <c r="C18" s="20">
        <v>754800</v>
      </c>
      <c r="D18" s="19">
        <v>2803900</v>
      </c>
      <c r="E18" s="19">
        <v>3364700</v>
      </c>
    </row>
    <row r="19" spans="1:8" ht="29.25">
      <c r="A19" s="9" t="s">
        <v>12</v>
      </c>
      <c r="B19" s="14" t="s">
        <v>13</v>
      </c>
      <c r="C19" s="18">
        <f>SUM(C20:C25)</f>
        <v>3343400</v>
      </c>
      <c r="D19" s="18">
        <f t="shared" ref="D19:E19" si="3">SUM(D20:D25)</f>
        <v>3483300</v>
      </c>
      <c r="E19" s="18">
        <f t="shared" si="3"/>
        <v>3622500</v>
      </c>
      <c r="G19" s="21"/>
    </row>
    <row r="20" spans="1:8" ht="90">
      <c r="A20" s="11" t="s">
        <v>14</v>
      </c>
      <c r="B20" s="15" t="s">
        <v>15</v>
      </c>
      <c r="C20" s="20">
        <v>1443900</v>
      </c>
      <c r="D20" s="19">
        <v>1518220</v>
      </c>
      <c r="E20" s="19">
        <v>1578818</v>
      </c>
    </row>
    <row r="21" spans="1:8" ht="45">
      <c r="A21" s="11" t="s">
        <v>16</v>
      </c>
      <c r="B21" s="15" t="s">
        <v>17</v>
      </c>
      <c r="C21" s="20">
        <v>226100</v>
      </c>
      <c r="D21" s="19">
        <v>235144</v>
      </c>
      <c r="E21" s="19">
        <v>244549</v>
      </c>
    </row>
    <row r="22" spans="1:8" ht="45">
      <c r="A22" s="11" t="s">
        <v>18</v>
      </c>
      <c r="B22" s="15" t="s">
        <v>19</v>
      </c>
      <c r="C22" s="20">
        <v>979400</v>
      </c>
      <c r="D22" s="19">
        <v>1018576</v>
      </c>
      <c r="E22" s="19">
        <v>1059319</v>
      </c>
    </row>
    <row r="23" spans="1:8" ht="45">
      <c r="A23" s="11" t="s">
        <v>20</v>
      </c>
      <c r="B23" s="15" t="s">
        <v>21</v>
      </c>
      <c r="C23" s="20">
        <v>103700</v>
      </c>
      <c r="D23" s="19">
        <v>107848</v>
      </c>
      <c r="E23" s="19">
        <v>112162</v>
      </c>
    </row>
    <row r="24" spans="1:8" ht="45">
      <c r="A24" s="11" t="s">
        <v>22</v>
      </c>
      <c r="B24" s="15" t="s">
        <v>23</v>
      </c>
      <c r="C24" s="20">
        <v>580300</v>
      </c>
      <c r="D24" s="19">
        <v>603512</v>
      </c>
      <c r="E24" s="19">
        <v>627652</v>
      </c>
    </row>
    <row r="25" spans="1:8" ht="30">
      <c r="A25" s="11" t="s">
        <v>24</v>
      </c>
      <c r="B25" s="15" t="s">
        <v>25</v>
      </c>
      <c r="C25" s="20">
        <v>10000</v>
      </c>
      <c r="D25" s="19">
        <v>0</v>
      </c>
      <c r="E25" s="19">
        <v>0</v>
      </c>
    </row>
    <row r="26" spans="1:8" s="3" customFormat="1" ht="43.5">
      <c r="A26" s="9" t="s">
        <v>26</v>
      </c>
      <c r="B26" s="14" t="s">
        <v>27</v>
      </c>
      <c r="C26" s="18">
        <f>SUM(C27:C31)</f>
        <v>4699100</v>
      </c>
      <c r="D26" s="18">
        <f t="shared" ref="D26:E26" si="4">SUM(D27:D31)</f>
        <v>4887000</v>
      </c>
      <c r="E26" s="18">
        <f t="shared" si="4"/>
        <v>5112700</v>
      </c>
      <c r="F26" s="21"/>
      <c r="G26" s="24"/>
      <c r="H26" s="24"/>
    </row>
    <row r="27" spans="1:8" ht="57.6" customHeight="1">
      <c r="A27" s="17" t="s">
        <v>28</v>
      </c>
      <c r="B27" s="16" t="s">
        <v>54</v>
      </c>
      <c r="C27" s="23">
        <v>2436200</v>
      </c>
      <c r="D27" s="22">
        <v>2533600</v>
      </c>
      <c r="E27" s="22">
        <v>2634900</v>
      </c>
    </row>
    <row r="28" spans="1:8" ht="45">
      <c r="A28" s="11" t="s">
        <v>29</v>
      </c>
      <c r="B28" s="15" t="s">
        <v>30</v>
      </c>
      <c r="C28" s="20">
        <v>2076700</v>
      </c>
      <c r="D28" s="19">
        <v>2159800</v>
      </c>
      <c r="E28" s="19">
        <v>2246200</v>
      </c>
    </row>
    <row r="29" spans="1:8" ht="30">
      <c r="A29" s="11" t="s">
        <v>104</v>
      </c>
      <c r="B29" s="15" t="s">
        <v>105</v>
      </c>
      <c r="C29" s="20">
        <v>1000</v>
      </c>
      <c r="D29" s="19">
        <v>1000</v>
      </c>
      <c r="E29" s="19">
        <v>1000</v>
      </c>
    </row>
    <row r="30" spans="1:8" ht="45">
      <c r="A30" s="11" t="s">
        <v>31</v>
      </c>
      <c r="B30" s="15" t="s">
        <v>116</v>
      </c>
      <c r="C30" s="20">
        <v>20000</v>
      </c>
      <c r="D30" s="19">
        <v>20800</v>
      </c>
      <c r="E30" s="19">
        <v>21600</v>
      </c>
    </row>
    <row r="31" spans="1:8" ht="45">
      <c r="A31" s="11" t="s">
        <v>110</v>
      </c>
      <c r="B31" s="15" t="s">
        <v>117</v>
      </c>
      <c r="C31" s="20">
        <v>165200</v>
      </c>
      <c r="D31" s="19">
        <v>171800</v>
      </c>
      <c r="E31" s="19">
        <v>209000</v>
      </c>
    </row>
    <row r="32" spans="1:8" ht="29.25">
      <c r="A32" s="9" t="s">
        <v>32</v>
      </c>
      <c r="B32" s="14" t="s">
        <v>33</v>
      </c>
      <c r="C32" s="18">
        <f>SUM(C33+C34+C35+C36)</f>
        <v>369400</v>
      </c>
      <c r="D32" s="18">
        <f t="shared" ref="D32:E32" si="5">SUM(D33+D34+D35+D36)</f>
        <v>384200</v>
      </c>
      <c r="E32" s="18">
        <f t="shared" si="5"/>
        <v>399600</v>
      </c>
    </row>
    <row r="33" spans="1:5" ht="30">
      <c r="A33" s="11" t="s">
        <v>34</v>
      </c>
      <c r="B33" s="15" t="s">
        <v>55</v>
      </c>
      <c r="C33" s="20">
        <v>16879</v>
      </c>
      <c r="D33" s="19">
        <v>17554</v>
      </c>
      <c r="E33" s="19">
        <v>18256</v>
      </c>
    </row>
    <row r="34" spans="1:5" ht="30">
      <c r="A34" s="11" t="s">
        <v>35</v>
      </c>
      <c r="B34" s="15" t="s">
        <v>56</v>
      </c>
      <c r="C34" s="20"/>
      <c r="D34" s="19"/>
      <c r="E34" s="19"/>
    </row>
    <row r="35" spans="1:5" ht="30">
      <c r="A35" s="11" t="s">
        <v>36</v>
      </c>
      <c r="B35" s="15" t="s">
        <v>57</v>
      </c>
      <c r="C35" s="20">
        <v>7474</v>
      </c>
      <c r="D35" s="19">
        <v>7770</v>
      </c>
      <c r="E35" s="19">
        <v>8081</v>
      </c>
    </row>
    <row r="36" spans="1:5" ht="30">
      <c r="A36" s="11" t="s">
        <v>69</v>
      </c>
      <c r="B36" s="15" t="s">
        <v>58</v>
      </c>
      <c r="C36" s="20">
        <v>345047</v>
      </c>
      <c r="D36" s="19">
        <v>358876</v>
      </c>
      <c r="E36" s="19">
        <v>373263</v>
      </c>
    </row>
    <row r="37" spans="1:5" ht="29.25">
      <c r="A37" s="11" t="s">
        <v>106</v>
      </c>
      <c r="B37" s="14" t="s">
        <v>107</v>
      </c>
      <c r="C37" s="18">
        <f>SUM(C38)</f>
        <v>220000</v>
      </c>
      <c r="D37" s="18">
        <f t="shared" ref="D37:E37" si="6">SUM(D38)</f>
        <v>228800</v>
      </c>
      <c r="E37" s="18">
        <f t="shared" si="6"/>
        <v>238000</v>
      </c>
    </row>
    <row r="38" spans="1:5" ht="30">
      <c r="A38" s="11" t="s">
        <v>108</v>
      </c>
      <c r="B38" s="15" t="s">
        <v>109</v>
      </c>
      <c r="C38" s="20">
        <v>220000</v>
      </c>
      <c r="D38" s="19">
        <v>228800</v>
      </c>
      <c r="E38" s="19">
        <v>238000</v>
      </c>
    </row>
    <row r="39" spans="1:5" s="3" customFormat="1" ht="29.25">
      <c r="A39" s="9" t="s">
        <v>37</v>
      </c>
      <c r="B39" s="14" t="s">
        <v>160</v>
      </c>
      <c r="C39" s="18">
        <f>SUM(C40:C41)</f>
        <v>4200000</v>
      </c>
      <c r="D39" s="18">
        <f t="shared" ref="D39:E39" si="7">SUM(D40:D41)</f>
        <v>3780000</v>
      </c>
      <c r="E39" s="18">
        <f t="shared" si="7"/>
        <v>3402000</v>
      </c>
    </row>
    <row r="40" spans="1:5" ht="30">
      <c r="A40" s="11" t="s">
        <v>38</v>
      </c>
      <c r="B40" s="15" t="s">
        <v>161</v>
      </c>
      <c r="C40" s="20">
        <v>200000</v>
      </c>
      <c r="D40" s="19">
        <v>180000</v>
      </c>
      <c r="E40" s="19">
        <v>162000</v>
      </c>
    </row>
    <row r="41" spans="1:5" ht="45">
      <c r="A41" s="11" t="s">
        <v>39</v>
      </c>
      <c r="B41" s="15" t="s">
        <v>162</v>
      </c>
      <c r="C41" s="20">
        <v>4000000</v>
      </c>
      <c r="D41" s="19">
        <v>3600000</v>
      </c>
      <c r="E41" s="19">
        <v>3240000</v>
      </c>
    </row>
    <row r="42" spans="1:5" ht="29.25">
      <c r="A42" s="9" t="s">
        <v>40</v>
      </c>
      <c r="B42" s="14" t="s">
        <v>163</v>
      </c>
      <c r="C42" s="18">
        <f>SUM(C43:C45)</f>
        <v>1682000</v>
      </c>
      <c r="D42" s="18">
        <f t="shared" ref="D42:E42" si="8">SUM(D43:D45)</f>
        <v>1749300</v>
      </c>
      <c r="E42" s="18">
        <f t="shared" si="8"/>
        <v>1819300</v>
      </c>
    </row>
    <row r="43" spans="1:5" ht="45">
      <c r="A43" s="11" t="s">
        <v>164</v>
      </c>
      <c r="B43" s="35" t="s">
        <v>166</v>
      </c>
      <c r="C43" s="20">
        <v>1398400</v>
      </c>
      <c r="D43" s="20">
        <v>1454356</v>
      </c>
      <c r="E43" s="20">
        <v>1512559</v>
      </c>
    </row>
    <row r="44" spans="1:5" ht="75">
      <c r="A44" s="11" t="s">
        <v>165</v>
      </c>
      <c r="B44" s="15" t="s">
        <v>167</v>
      </c>
      <c r="C44" s="20">
        <v>143600</v>
      </c>
      <c r="D44" s="20">
        <v>149344</v>
      </c>
      <c r="E44" s="20">
        <v>155317</v>
      </c>
    </row>
    <row r="45" spans="1:5" ht="75">
      <c r="A45" s="11" t="s">
        <v>168</v>
      </c>
      <c r="B45" s="15" t="s">
        <v>169</v>
      </c>
      <c r="C45" s="20">
        <v>140000</v>
      </c>
      <c r="D45" s="19">
        <v>145600</v>
      </c>
      <c r="E45" s="19">
        <v>151424</v>
      </c>
    </row>
    <row r="46" spans="1:5" ht="29.25">
      <c r="A46" s="9" t="s">
        <v>41</v>
      </c>
      <c r="B46" s="14" t="s">
        <v>42</v>
      </c>
      <c r="C46" s="18">
        <f>SUM(C47,C50,C67,C97)</f>
        <v>954069627</v>
      </c>
      <c r="D46" s="18">
        <f>SUM(D47,D50,D67,D97)</f>
        <v>758913084</v>
      </c>
      <c r="E46" s="18">
        <f>SUM(E47,E50,E67,E97)</f>
        <v>343914760</v>
      </c>
    </row>
    <row r="47" spans="1:5" ht="29.25">
      <c r="A47" s="9" t="s">
        <v>70</v>
      </c>
      <c r="B47" s="14" t="s">
        <v>59</v>
      </c>
      <c r="C47" s="18">
        <f>SUM(C48:C49)</f>
        <v>112642300</v>
      </c>
      <c r="D47" s="18">
        <f t="shared" ref="D47:E47" si="9">SUM(D48:D49)</f>
        <v>98418300</v>
      </c>
      <c r="E47" s="18">
        <f t="shared" si="9"/>
        <v>99700100</v>
      </c>
    </row>
    <row r="48" spans="1:5" ht="45">
      <c r="A48" s="11" t="s">
        <v>71</v>
      </c>
      <c r="B48" s="15" t="s">
        <v>60</v>
      </c>
      <c r="C48" s="20">
        <v>97642300</v>
      </c>
      <c r="D48" s="19">
        <v>83418300</v>
      </c>
      <c r="E48" s="19">
        <v>84700100</v>
      </c>
    </row>
    <row r="49" spans="1:7" ht="45">
      <c r="A49" s="11" t="s">
        <v>122</v>
      </c>
      <c r="B49" s="15" t="s">
        <v>123</v>
      </c>
      <c r="C49" s="20">
        <v>15000000</v>
      </c>
      <c r="D49" s="19">
        <v>15000000</v>
      </c>
      <c r="E49" s="19">
        <v>15000000</v>
      </c>
    </row>
    <row r="50" spans="1:7" ht="29.25">
      <c r="A50" s="9" t="s">
        <v>72</v>
      </c>
      <c r="B50" s="14" t="s">
        <v>61</v>
      </c>
      <c r="C50" s="18">
        <f>SUM(C51:C63)</f>
        <v>601361700</v>
      </c>
      <c r="D50" s="18">
        <f>SUM(D51:D65)</f>
        <v>424295700</v>
      </c>
      <c r="E50" s="18">
        <f>SUM(E51:E66)</f>
        <v>5735800</v>
      </c>
      <c r="G50" s="21"/>
    </row>
    <row r="51" spans="1:7" ht="75">
      <c r="A51" s="11" t="s">
        <v>73</v>
      </c>
      <c r="B51" s="15" t="s">
        <v>62</v>
      </c>
      <c r="C51" s="20">
        <v>136372000</v>
      </c>
      <c r="D51" s="19">
        <v>91351100</v>
      </c>
      <c r="E51" s="19"/>
    </row>
    <row r="52" spans="1:7" ht="75">
      <c r="A52" s="11" t="s">
        <v>95</v>
      </c>
      <c r="B52" s="15" t="s">
        <v>96</v>
      </c>
      <c r="C52" s="20">
        <v>380000000</v>
      </c>
      <c r="D52" s="19">
        <v>249000000</v>
      </c>
      <c r="E52" s="19"/>
    </row>
    <row r="53" spans="1:7" ht="30">
      <c r="A53" s="11" t="s">
        <v>73</v>
      </c>
      <c r="B53" s="15" t="s">
        <v>124</v>
      </c>
      <c r="C53" s="20">
        <v>10798700</v>
      </c>
      <c r="D53" s="19">
        <v>13849500</v>
      </c>
      <c r="E53" s="19"/>
    </row>
    <row r="54" spans="1:7" ht="45">
      <c r="A54" s="11" t="s">
        <v>120</v>
      </c>
      <c r="B54" s="15" t="s">
        <v>125</v>
      </c>
      <c r="C54" s="20">
        <v>54263000</v>
      </c>
      <c r="D54" s="19"/>
      <c r="E54" s="19"/>
    </row>
    <row r="55" spans="1:7" ht="32.25" customHeight="1">
      <c r="A55" s="11" t="s">
        <v>120</v>
      </c>
      <c r="B55" s="15" t="s">
        <v>126</v>
      </c>
      <c r="C55" s="20">
        <v>1516600</v>
      </c>
      <c r="D55" s="19"/>
      <c r="E55" s="19"/>
    </row>
    <row r="56" spans="1:7" ht="60">
      <c r="A56" s="11" t="s">
        <v>74</v>
      </c>
      <c r="B56" s="15" t="s">
        <v>127</v>
      </c>
      <c r="C56" s="20">
        <v>486900</v>
      </c>
      <c r="D56" s="19">
        <v>486000</v>
      </c>
      <c r="E56" s="19">
        <v>487500</v>
      </c>
    </row>
    <row r="57" spans="1:7" ht="60">
      <c r="A57" s="11" t="s">
        <v>75</v>
      </c>
      <c r="B57" s="15" t="s">
        <v>128</v>
      </c>
      <c r="C57" s="20">
        <v>631500</v>
      </c>
      <c r="D57" s="19">
        <v>669900</v>
      </c>
      <c r="E57" s="19">
        <v>666100</v>
      </c>
    </row>
    <row r="58" spans="1:7" ht="60">
      <c r="A58" s="11" t="s">
        <v>99</v>
      </c>
      <c r="B58" s="15" t="s">
        <v>97</v>
      </c>
      <c r="C58" s="20">
        <v>153600</v>
      </c>
      <c r="D58" s="19">
        <v>153600</v>
      </c>
      <c r="E58" s="19">
        <v>160100</v>
      </c>
    </row>
    <row r="59" spans="1:7" ht="30">
      <c r="A59" s="11" t="s">
        <v>76</v>
      </c>
      <c r="B59" s="15" t="s">
        <v>100</v>
      </c>
      <c r="C59" s="20">
        <v>585200</v>
      </c>
      <c r="D59" s="19">
        <v>585200</v>
      </c>
      <c r="E59" s="19">
        <v>585200</v>
      </c>
    </row>
    <row r="60" spans="1:7" ht="45">
      <c r="A60" s="11" t="s">
        <v>76</v>
      </c>
      <c r="B60" s="15" t="s">
        <v>98</v>
      </c>
      <c r="C60" s="20">
        <v>1429800</v>
      </c>
      <c r="D60" s="19">
        <v>1468600</v>
      </c>
      <c r="E60" s="19">
        <v>1509000</v>
      </c>
    </row>
    <row r="61" spans="1:7" ht="45">
      <c r="A61" s="11" t="s">
        <v>76</v>
      </c>
      <c r="B61" s="15" t="s">
        <v>118</v>
      </c>
      <c r="C61" s="20">
        <v>148500</v>
      </c>
      <c r="D61" s="19">
        <v>346500</v>
      </c>
      <c r="E61" s="19"/>
    </row>
    <row r="62" spans="1:7" ht="45">
      <c r="A62" s="11" t="s">
        <v>76</v>
      </c>
      <c r="B62" s="15" t="s">
        <v>119</v>
      </c>
      <c r="C62" s="20">
        <v>5963400</v>
      </c>
      <c r="D62" s="19">
        <v>3839900</v>
      </c>
      <c r="E62" s="19"/>
    </row>
    <row r="63" spans="1:7" ht="45">
      <c r="A63" s="11" t="s">
        <v>76</v>
      </c>
      <c r="B63" s="15" t="s">
        <v>121</v>
      </c>
      <c r="C63" s="20">
        <v>9012500</v>
      </c>
      <c r="D63" s="19">
        <v>12675400</v>
      </c>
      <c r="E63" s="19"/>
    </row>
    <row r="64" spans="1:7" ht="97.5" customHeight="1">
      <c r="A64" s="11" t="s">
        <v>95</v>
      </c>
      <c r="B64" s="15" t="s">
        <v>134</v>
      </c>
      <c r="C64" s="20"/>
      <c r="D64" s="19">
        <v>37000000</v>
      </c>
      <c r="E64" s="19"/>
    </row>
    <row r="65" spans="1:5" ht="90">
      <c r="A65" s="11" t="s">
        <v>73</v>
      </c>
      <c r="B65" s="15" t="s">
        <v>135</v>
      </c>
      <c r="C65" s="20"/>
      <c r="D65" s="19">
        <v>12870000</v>
      </c>
      <c r="E65" s="19"/>
    </row>
    <row r="66" spans="1:5" ht="45">
      <c r="A66" s="11" t="s">
        <v>76</v>
      </c>
      <c r="B66" s="15" t="s">
        <v>137</v>
      </c>
      <c r="C66" s="20"/>
      <c r="D66" s="19"/>
      <c r="E66" s="19">
        <v>2327900</v>
      </c>
    </row>
    <row r="67" spans="1:5" ht="29.25">
      <c r="A67" s="9" t="s">
        <v>77</v>
      </c>
      <c r="B67" s="14" t="s">
        <v>63</v>
      </c>
      <c r="C67" s="18">
        <f>SUM(C68:C95)</f>
        <v>238466900</v>
      </c>
      <c r="D67" s="18">
        <f>SUM(D68:D95)</f>
        <v>234421900</v>
      </c>
      <c r="E67" s="18">
        <f>SUM(E68:E95)</f>
        <v>235871300</v>
      </c>
    </row>
    <row r="68" spans="1:5" ht="45">
      <c r="A68" s="11" t="s">
        <v>78</v>
      </c>
      <c r="B68" s="15" t="s">
        <v>64</v>
      </c>
      <c r="C68" s="20">
        <v>809600</v>
      </c>
      <c r="D68" s="19">
        <v>820300</v>
      </c>
      <c r="E68" s="19">
        <v>860000</v>
      </c>
    </row>
    <row r="69" spans="1:5" ht="30" customHeight="1">
      <c r="A69" s="11" t="s">
        <v>79</v>
      </c>
      <c r="B69" s="15" t="s">
        <v>129</v>
      </c>
      <c r="C69" s="20">
        <v>119828500</v>
      </c>
      <c r="D69" s="19">
        <v>119828500</v>
      </c>
      <c r="E69" s="19">
        <v>119828500</v>
      </c>
    </row>
    <row r="70" spans="1:5" ht="45">
      <c r="A70" s="11" t="s">
        <v>79</v>
      </c>
      <c r="B70" s="15" t="s">
        <v>130</v>
      </c>
      <c r="C70" s="20">
        <v>42720000</v>
      </c>
      <c r="D70" s="19">
        <v>42720000</v>
      </c>
      <c r="E70" s="19">
        <v>42720000</v>
      </c>
    </row>
    <row r="71" spans="1:5" ht="64.5" customHeight="1">
      <c r="A71" s="11" t="s">
        <v>79</v>
      </c>
      <c r="B71" s="15" t="s">
        <v>131</v>
      </c>
      <c r="C71" s="20">
        <v>15260000</v>
      </c>
      <c r="D71" s="19">
        <v>15260000</v>
      </c>
      <c r="E71" s="19">
        <v>15260000</v>
      </c>
    </row>
    <row r="72" spans="1:5" ht="80.25" customHeight="1">
      <c r="A72" s="11" t="s">
        <v>79</v>
      </c>
      <c r="B72" s="15" t="s">
        <v>132</v>
      </c>
      <c r="C72" s="20">
        <v>468700</v>
      </c>
      <c r="D72" s="19">
        <v>468700</v>
      </c>
      <c r="E72" s="19">
        <v>468700</v>
      </c>
    </row>
    <row r="73" spans="1:5" ht="75" customHeight="1">
      <c r="A73" s="11" t="s">
        <v>80</v>
      </c>
      <c r="B73" s="15" t="s">
        <v>133</v>
      </c>
      <c r="C73" s="20">
        <v>397900</v>
      </c>
      <c r="D73" s="19">
        <v>397900</v>
      </c>
      <c r="E73" s="19">
        <v>397900</v>
      </c>
    </row>
    <row r="74" spans="1:5" ht="60">
      <c r="A74" s="11" t="s">
        <v>81</v>
      </c>
      <c r="B74" s="15" t="s">
        <v>138</v>
      </c>
      <c r="C74" s="20">
        <v>27661600</v>
      </c>
      <c r="D74" s="19">
        <v>23512900</v>
      </c>
      <c r="E74" s="19">
        <v>23475700</v>
      </c>
    </row>
    <row r="75" spans="1:5" ht="45">
      <c r="A75" s="11" t="s">
        <v>80</v>
      </c>
      <c r="B75" s="15" t="s">
        <v>139</v>
      </c>
      <c r="C75" s="20">
        <v>4462900</v>
      </c>
      <c r="D75" s="19">
        <v>4362900</v>
      </c>
      <c r="E75" s="19">
        <v>4362900</v>
      </c>
    </row>
    <row r="76" spans="1:5" ht="60">
      <c r="A76" s="11" t="s">
        <v>80</v>
      </c>
      <c r="B76" s="15" t="s">
        <v>140</v>
      </c>
      <c r="C76" s="20">
        <v>472000</v>
      </c>
      <c r="D76" s="19">
        <v>472000</v>
      </c>
      <c r="E76" s="19">
        <v>472000</v>
      </c>
    </row>
    <row r="77" spans="1:5" ht="75">
      <c r="A77" s="11" t="s">
        <v>80</v>
      </c>
      <c r="B77" s="15" t="s">
        <v>141</v>
      </c>
      <c r="C77" s="20">
        <v>661700</v>
      </c>
      <c r="D77" s="19">
        <v>681300</v>
      </c>
      <c r="E77" s="19">
        <v>702400</v>
      </c>
    </row>
    <row r="78" spans="1:5" ht="45">
      <c r="A78" s="12" t="s">
        <v>82</v>
      </c>
      <c r="B78" s="15" t="s">
        <v>142</v>
      </c>
      <c r="C78" s="20">
        <v>483100</v>
      </c>
      <c r="D78" s="19">
        <v>483100</v>
      </c>
      <c r="E78" s="19">
        <v>483100</v>
      </c>
    </row>
    <row r="79" spans="1:5" ht="50.25" customHeight="1">
      <c r="A79" s="11" t="s">
        <v>83</v>
      </c>
      <c r="B79" s="15" t="s">
        <v>143</v>
      </c>
      <c r="C79" s="20">
        <v>290100</v>
      </c>
      <c r="D79" s="19">
        <v>290100</v>
      </c>
      <c r="E79" s="19">
        <v>290100</v>
      </c>
    </row>
    <row r="80" spans="1:5" ht="60">
      <c r="A80" s="11" t="s">
        <v>79</v>
      </c>
      <c r="B80" s="15" t="s">
        <v>144</v>
      </c>
      <c r="C80" s="20">
        <v>135100</v>
      </c>
      <c r="D80" s="19">
        <v>135100</v>
      </c>
      <c r="E80" s="19">
        <v>135100</v>
      </c>
    </row>
    <row r="81" spans="1:5" ht="45">
      <c r="A81" s="11" t="s">
        <v>79</v>
      </c>
      <c r="B81" s="15" t="s">
        <v>145</v>
      </c>
      <c r="C81" s="20">
        <v>2386200</v>
      </c>
      <c r="D81" s="19">
        <v>2551700</v>
      </c>
      <c r="E81" s="19">
        <v>2557800</v>
      </c>
    </row>
    <row r="82" spans="1:5" ht="60">
      <c r="A82" s="11" t="s">
        <v>136</v>
      </c>
      <c r="B82" s="15" t="s">
        <v>146</v>
      </c>
      <c r="C82" s="20">
        <v>15800</v>
      </c>
      <c r="D82" s="19">
        <v>16900</v>
      </c>
      <c r="E82" s="19">
        <v>72100</v>
      </c>
    </row>
    <row r="83" spans="1:5" ht="75">
      <c r="A83" s="11" t="s">
        <v>79</v>
      </c>
      <c r="B83" s="15" t="s">
        <v>147</v>
      </c>
      <c r="C83" s="20">
        <v>3400</v>
      </c>
      <c r="D83" s="19">
        <v>3400</v>
      </c>
      <c r="E83" s="19">
        <v>3400</v>
      </c>
    </row>
    <row r="84" spans="1:5" ht="60">
      <c r="A84" s="11" t="s">
        <v>79</v>
      </c>
      <c r="B84" s="15" t="s">
        <v>148</v>
      </c>
      <c r="C84" s="20">
        <v>203400</v>
      </c>
      <c r="D84" s="19">
        <v>203400</v>
      </c>
      <c r="E84" s="19">
        <v>203400</v>
      </c>
    </row>
    <row r="85" spans="1:5" ht="105">
      <c r="A85" s="11" t="s">
        <v>79</v>
      </c>
      <c r="B85" s="15" t="s">
        <v>149</v>
      </c>
      <c r="C85" s="20">
        <v>355800</v>
      </c>
      <c r="D85" s="19">
        <v>355800</v>
      </c>
      <c r="E85" s="19">
        <v>355800</v>
      </c>
    </row>
    <row r="86" spans="1:5" ht="60">
      <c r="A86" s="11" t="s">
        <v>84</v>
      </c>
      <c r="B86" s="15" t="s">
        <v>150</v>
      </c>
      <c r="C86" s="20">
        <v>2144400</v>
      </c>
      <c r="D86" s="19">
        <v>2144400</v>
      </c>
      <c r="E86" s="19">
        <v>2144400</v>
      </c>
    </row>
    <row r="87" spans="1:5" ht="45">
      <c r="A87" s="11" t="s">
        <v>85</v>
      </c>
      <c r="B87" s="15" t="s">
        <v>151</v>
      </c>
      <c r="C87" s="20">
        <v>300300</v>
      </c>
      <c r="D87" s="19">
        <v>296100</v>
      </c>
      <c r="E87" s="19">
        <v>291000</v>
      </c>
    </row>
    <row r="88" spans="1:5" ht="45">
      <c r="A88" s="11" t="s">
        <v>90</v>
      </c>
      <c r="B88" s="15" t="s">
        <v>152</v>
      </c>
      <c r="C88" s="20">
        <v>413600</v>
      </c>
      <c r="D88" s="19">
        <v>379100</v>
      </c>
      <c r="E88" s="19">
        <v>379100</v>
      </c>
    </row>
    <row r="89" spans="1:5" ht="60">
      <c r="A89" s="11" t="s">
        <v>86</v>
      </c>
      <c r="B89" s="15" t="s">
        <v>153</v>
      </c>
      <c r="C89" s="20">
        <v>4125200</v>
      </c>
      <c r="D89" s="19">
        <v>4169700</v>
      </c>
      <c r="E89" s="19">
        <v>4180200</v>
      </c>
    </row>
    <row r="90" spans="1:5" ht="60">
      <c r="A90" s="11" t="s">
        <v>87</v>
      </c>
      <c r="B90" s="15" t="s">
        <v>154</v>
      </c>
      <c r="C90" s="20">
        <v>4784400</v>
      </c>
      <c r="D90" s="19">
        <v>4785400</v>
      </c>
      <c r="E90" s="19">
        <v>4772900</v>
      </c>
    </row>
    <row r="91" spans="1:5" ht="45">
      <c r="A91" s="11" t="s">
        <v>85</v>
      </c>
      <c r="B91" s="15" t="s">
        <v>155</v>
      </c>
      <c r="C91" s="20">
        <v>622300</v>
      </c>
      <c r="D91" s="19">
        <v>622300</v>
      </c>
      <c r="E91" s="19">
        <v>634700</v>
      </c>
    </row>
    <row r="92" spans="1:5" ht="60">
      <c r="A92" s="11" t="s">
        <v>88</v>
      </c>
      <c r="B92" s="15" t="s">
        <v>156</v>
      </c>
      <c r="C92" s="20">
        <v>394600</v>
      </c>
      <c r="D92" s="19">
        <v>394600</v>
      </c>
      <c r="E92" s="19">
        <v>394600</v>
      </c>
    </row>
    <row r="93" spans="1:5" ht="60">
      <c r="A93" s="11" t="s">
        <v>89</v>
      </c>
      <c r="B93" s="15" t="s">
        <v>157</v>
      </c>
      <c r="C93" s="20">
        <v>910500</v>
      </c>
      <c r="D93" s="19">
        <v>910500</v>
      </c>
      <c r="E93" s="19">
        <v>910500</v>
      </c>
    </row>
    <row r="94" spans="1:5" ht="55.9" customHeight="1">
      <c r="A94" s="11" t="s">
        <v>91</v>
      </c>
      <c r="B94" s="15" t="s">
        <v>158</v>
      </c>
      <c r="C94" s="20">
        <v>1595500</v>
      </c>
      <c r="D94" s="19">
        <v>1426000</v>
      </c>
      <c r="E94" s="19">
        <v>1606400</v>
      </c>
    </row>
    <row r="95" spans="1:5" ht="45">
      <c r="A95" s="11" t="s">
        <v>92</v>
      </c>
      <c r="B95" s="15" t="s">
        <v>159</v>
      </c>
      <c r="C95" s="20">
        <v>6560300</v>
      </c>
      <c r="D95" s="19">
        <v>6729800</v>
      </c>
      <c r="E95" s="19">
        <v>7908600</v>
      </c>
    </row>
    <row r="96" spans="1:5" hidden="1">
      <c r="A96" s="11"/>
      <c r="B96" s="15"/>
      <c r="C96" s="20"/>
      <c r="D96" s="19"/>
      <c r="E96" s="19"/>
    </row>
    <row r="97" spans="1:5" s="3" customFormat="1">
      <c r="A97" s="26" t="s">
        <v>93</v>
      </c>
      <c r="B97" s="26" t="s">
        <v>66</v>
      </c>
      <c r="C97" s="32">
        <f>C98</f>
        <v>1598727</v>
      </c>
      <c r="D97" s="32">
        <f t="shared" ref="D97:E97" si="10">D98</f>
        <v>1777184</v>
      </c>
      <c r="E97" s="32">
        <f t="shared" si="10"/>
        <v>2607560</v>
      </c>
    </row>
    <row r="98" spans="1:5" s="25" customFormat="1" ht="75">
      <c r="A98" s="17" t="s">
        <v>94</v>
      </c>
      <c r="B98" s="16" t="s">
        <v>65</v>
      </c>
      <c r="C98" s="27">
        <v>1598727</v>
      </c>
      <c r="D98" s="27">
        <v>1777184</v>
      </c>
      <c r="E98" s="27">
        <v>2607560</v>
      </c>
    </row>
    <row r="99" spans="1:5">
      <c r="A99" s="11"/>
      <c r="B99" s="14" t="s">
        <v>43</v>
      </c>
      <c r="C99" s="28">
        <f>SUM(C8,C46)</f>
        <v>1124028667</v>
      </c>
      <c r="D99" s="28">
        <f>SUM(D8,D46)</f>
        <v>937071384</v>
      </c>
      <c r="E99" s="28">
        <f>SUM(E8,E46)</f>
        <v>532299200</v>
      </c>
    </row>
    <row r="100" spans="1:5">
      <c r="A100" s="29"/>
      <c r="B100" s="30"/>
      <c r="C100" s="31"/>
      <c r="D100" s="31"/>
      <c r="E100" s="31"/>
    </row>
    <row r="101" spans="1:5" ht="15.75">
      <c r="A101" s="6"/>
    </row>
    <row r="102" spans="1:5">
      <c r="A102" s="7"/>
    </row>
  </sheetData>
  <mergeCells count="2">
    <mergeCell ref="A4:E4"/>
    <mergeCell ref="C2:E2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Marina</cp:lastModifiedBy>
  <cp:lastPrinted>2018-12-24T06:59:50Z</cp:lastPrinted>
  <dcterms:created xsi:type="dcterms:W3CDTF">2017-10-30T08:06:07Z</dcterms:created>
  <dcterms:modified xsi:type="dcterms:W3CDTF">2019-11-20T05:17:11Z</dcterms:modified>
</cp:coreProperties>
</file>